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Data_to_publish/Model_input/Variants/High Economy/Electric Vehicle/"/>
    </mc:Choice>
  </mc:AlternateContent>
  <bookViews>
    <workbookView xWindow="-108" yWindow="-108" windowWidth="41496" windowHeight="16776" xr2:uid="{00000000-000D-0000-FFFF-FFFF00000000}"/>
  </bookViews>
  <sheets>
    <sheet name="EV_ETM_DATA" sheetId="3" r:id="rId1"/>
  </sheets>
  <externalReferences>
    <externalReference r:id="rId2"/>
  </externalReferences>
  <definedNames>
    <definedName name="_xlnm._FilterDatabase" localSheetId="0" hidden="1">EV_ETM_DATA!$A$1:$N$59</definedName>
    <definedName name="output_country">[1]ETM_OUTPUT!$B$3:$XX$3</definedName>
    <definedName name="output_data">[1]ETM_OUTPUT!$B$6:$XX$2000</definedName>
    <definedName name="output_id">[1]ETM_OUTPUT!$A$6:$A$2000</definedName>
    <definedName name="output_scenario">[1]ETM_OUTPUT!$B$2:$XX$2</definedName>
    <definedName name="output_study">[1]ETM_OUTPUT!$B$1:$XX$1</definedName>
    <definedName name="output_year">[1]ETM_OUTPUT!$B$4:$XX$4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1" i="3" l="1"/>
  <c r="N40" i="3"/>
  <c r="G41" i="3"/>
  <c r="G40" i="3"/>
</calcChain>
</file>

<file path=xl/sharedStrings.xml><?xml version="1.0" encoding="utf-8"?>
<sst xmlns="http://schemas.openxmlformats.org/spreadsheetml/2006/main" count="188" uniqueCount="45">
  <si>
    <t>COUNTRY</t>
  </si>
  <si>
    <t>EV TYPE</t>
  </si>
  <si>
    <t>YEAR</t>
  </si>
  <si>
    <t>SCENARIO</t>
  </si>
  <si>
    <t>UNITS [#]</t>
  </si>
  <si>
    <t>DEMAND [pkm]</t>
  </si>
  <si>
    <t>ELECTRITY DEMAND [TWh]</t>
  </si>
  <si>
    <t>EFFICIENCY [pkm/MJ] [tkm/MJ]</t>
  </si>
  <si>
    <t>EFFICIENCY [Wh/pkm]</t>
  </si>
  <si>
    <t>[pkm/vehicle km] [tkm/vehicle_km]</t>
  </si>
  <si>
    <t>EFFICIENCY [vehicle_km/MJ]</t>
  </si>
  <si>
    <t>EFFICIENCY [vehicle_km/Wh]</t>
  </si>
  <si>
    <t>EFFICIENCY [Wh/vehicle_km]</t>
  </si>
  <si>
    <t>DEMAND [vehicle_km]</t>
  </si>
  <si>
    <t>AT</t>
  </si>
  <si>
    <t>NT</t>
  </si>
  <si>
    <t>Passenger</t>
  </si>
  <si>
    <t>BE</t>
  </si>
  <si>
    <t>BG</t>
  </si>
  <si>
    <t>CH</t>
  </si>
  <si>
    <t>CY</t>
  </si>
  <si>
    <t>CZ</t>
  </si>
  <si>
    <t>DE</t>
  </si>
  <si>
    <t>DK</t>
  </si>
  <si>
    <t>EE</t>
  </si>
  <si>
    <t>GR</t>
  </si>
  <si>
    <t>ES</t>
  </si>
  <si>
    <t>FI</t>
  </si>
  <si>
    <t>FR</t>
  </si>
  <si>
    <t>GB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</si>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</sst>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2"/>
      <name val="Calibri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4" fillId="0" borderId="0" xfId="0" applyNumberFormat="1" applyFont="1" applyFill="1"/>
    <xf numFmtId="1" fontId="4" fillId="0" borderId="0" xfId="0" applyNumberFormat="1" applyFont="1" applyFill="1"/>
  </cellXfs>
  <cellStyles count="2">
    <cellStyle name="Hyperlink" xfId="1" xr:uid="{00000000-000B-0000-0000-000008000000}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Sub%20teams/TF%20Templates%20(transversal)/Templates/Plexos/Electric%20Vehicle/TYNDP2026_ETM_Dashboard%20(5).xlsb" TargetMode="External"/><Relationship Id="rId2" Type="http://schemas.openxmlformats.org/officeDocument/2006/relationships/externalLinkPath" Target="file:///C:\Users\AndreasBaikowski\Downloads\TYNDP2026_ETM_Dashboard%20(5).xlsb" TargetMode="External"/><Relationship Id="rId1" Type="http://schemas.openxmlformats.org/officeDocument/2006/relationships/externalLinkPath" Target="/sites/ExternalCollaboration/WG%20Scenario%20Building/2026%20Scenarios/Sub%20teams/TF%20Templates%20(transversal)/Templates/Plexos/Electric%20Vehicle/TYNDP2026_ETM_Dashboard%20(5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ADME"/>
      <sheetName val="CHANGE_REQUESTS"/>
      <sheetName val="ETM_LINKS"/>
      <sheetName val="INT_PLEXOS_HHP (2)"/>
      <sheetName val="HHPs_Energy_Consumption"/>
      <sheetName val="Hybrid_Heat_Pumps"/>
      <sheetName val="INT_PLEXOS_EV (2)"/>
      <sheetName val="Airconditioning_Demand"/>
      <sheetName val="coal_transformation_loss_steel"/>
      <sheetName val="Surplus_Heat_in_Industry"/>
      <sheetName val="ETM_INPUT"/>
      <sheetName val="ETM_OUTPUT"/>
      <sheetName val="Finland Ammonia DC2"/>
      <sheetName val="DASHBOARD"/>
      <sheetName val="EC Energy Balance"/>
      <sheetName val="DATA_VALIDATION"/>
      <sheetName val="EU2020_ref_Scenario"/>
      <sheetName val="EU Countries NECP"/>
      <sheetName val="DEMAND_OUTPUT"/>
      <sheetName val="DEMAND_PARAMETERS"/>
      <sheetName val="INT_SUPPLY_TOOL"/>
      <sheetName val="Market_zone_split_factors"/>
      <sheetName val="CHARTS"/>
      <sheetName val="####"/>
      <sheetName val="Drop_down"/>
      <sheetName val="ETM_input_keys"/>
      <sheetName val="Mapping_ETM_output_keys"/>
      <sheetName val="ETM_OUTPUT_TYNDP2024"/>
      <sheetName val="Transformation_correction_N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A79DD-E3A6-4ED9-BB7C-16096D3E80EF}">
  <dimension ref="A1:N59"/>
  <sheetViews>
    <sheetView tabSelected="1" zoomScaleNormal="100" workbookViewId="0">
      <pane ySplit="1" topLeftCell="A2" activePane="bottomLeft" state="frozen"/>
      <selection pane="bottomLeft" activeCell="F47" sqref="F47"/>
    </sheetView>
  </sheetViews>
  <sheetFormatPr baseColWidth="10" defaultColWidth="9.109375" defaultRowHeight="14.4" x14ac:dyDescent="0.3"/>
  <cols>
    <col min="1" max="1" width="10.33203125" style="3" bestFit="1" customWidth="1"/>
    <col min="2" max="2" width="10" style="3" bestFit="1" customWidth="1"/>
    <col min="3" max="3" width="6.33203125" style="3" bestFit="1" customWidth="1"/>
    <col min="4" max="4" width="10.6640625" style="3" bestFit="1" customWidth="1"/>
    <col min="5" max="5" width="12.33203125" style="3" bestFit="1" customWidth="1"/>
    <col min="6" max="6" width="24.6640625" style="3" customWidth="1"/>
    <col min="7" max="7" width="32.44140625" style="3" customWidth="1"/>
    <col min="8" max="8" width="30" style="3" bestFit="1" customWidth="1"/>
    <col min="9" max="9" width="33" style="3" customWidth="1"/>
    <col min="10" max="10" width="35.33203125" style="3" bestFit="1" customWidth="1"/>
    <col min="11" max="11" width="26.5546875" style="3" bestFit="1" customWidth="1"/>
    <col min="12" max="12" width="26.6640625" style="3" bestFit="1" customWidth="1"/>
    <col min="13" max="13" width="29.6640625" style="3" customWidth="1"/>
    <col min="14" max="14" width="21.6640625" style="3" customWidth="1"/>
    <col min="15" max="16384" width="9.109375" style="3"/>
  </cols>
  <sheetData>
    <row r="1" spans="1:14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">
      <c r="A2" s="4" t="s">
        <v>14</v>
      </c>
      <c r="B2" s="1" t="s">
        <v>16</v>
      </c>
      <c r="C2" s="1">
        <v>2035</v>
      </c>
      <c r="D2" s="1" t="s">
        <v>15</v>
      </c>
      <c r="E2" s="3">
        <v>2962434.7246388341</v>
      </c>
      <c r="F2" s="3">
        <v>82045455842.919235</v>
      </c>
      <c r="G2" s="3">
        <v>10.637341411317543</v>
      </c>
      <c r="H2" s="3">
        <v>2.142490639302332</v>
      </c>
      <c r="I2" s="3">
        <v>129.65180462502823</v>
      </c>
      <c r="J2" s="3">
        <v>1.3274475230019536</v>
      </c>
      <c r="K2" s="3">
        <v>1.6139927207496692</v>
      </c>
      <c r="L2" s="3">
        <v>5.8103737946988091E-3</v>
      </c>
      <c r="M2" s="3">
        <v>172.10596690222695</v>
      </c>
      <c r="N2" s="3">
        <v>61806929781.583908</v>
      </c>
    </row>
    <row r="3" spans="1:14" x14ac:dyDescent="0.3">
      <c r="A3" s="4" t="s">
        <v>14</v>
      </c>
      <c r="B3" s="1" t="s">
        <v>16</v>
      </c>
      <c r="C3" s="1">
        <v>2040</v>
      </c>
      <c r="D3" s="1" t="s">
        <v>15</v>
      </c>
      <c r="E3" s="3">
        <v>3227048.9545073691</v>
      </c>
      <c r="F3" s="3">
        <v>54595185685.045143</v>
      </c>
      <c r="G3" s="3">
        <v>6.97313781273738</v>
      </c>
      <c r="H3" s="3">
        <v>2.1748214023901049</v>
      </c>
      <c r="I3" s="3">
        <v>127.72440875949769</v>
      </c>
      <c r="J3" s="3">
        <v>1.3274475230019536</v>
      </c>
      <c r="K3" s="3">
        <v>1.6383483073378746</v>
      </c>
      <c r="L3" s="3">
        <v>5.8980539064163486E-3</v>
      </c>
      <c r="M3" s="3">
        <v>169.54745003468423</v>
      </c>
      <c r="N3" s="3">
        <v>41127942716.395271</v>
      </c>
    </row>
    <row r="4" spans="1:14" x14ac:dyDescent="0.3">
      <c r="A4" s="4" t="s">
        <v>17</v>
      </c>
      <c r="B4" s="1" t="s">
        <v>16</v>
      </c>
      <c r="C4" s="1">
        <v>2035</v>
      </c>
      <c r="D4" s="1" t="s">
        <v>15</v>
      </c>
      <c r="E4" s="3">
        <v>3464799.4567270949</v>
      </c>
      <c r="F4" s="3">
        <v>83427173269.7742</v>
      </c>
      <c r="G4" s="3">
        <v>10.816483569191142</v>
      </c>
      <c r="H4" s="3">
        <v>2.142490639302332</v>
      </c>
      <c r="I4" s="3">
        <v>129.65180462502823</v>
      </c>
      <c r="J4" s="3">
        <v>1.3274475230019536</v>
      </c>
      <c r="K4" s="3">
        <v>1.6139927207496692</v>
      </c>
      <c r="L4" s="3">
        <v>5.8103737946988091E-3</v>
      </c>
      <c r="M4" s="3">
        <v>172.10596690222695</v>
      </c>
      <c r="N4" s="3">
        <v>62847812681.218452</v>
      </c>
    </row>
    <row r="5" spans="1:14" x14ac:dyDescent="0.3">
      <c r="A5" s="4" t="s">
        <v>17</v>
      </c>
      <c r="B5" s="1" t="s">
        <v>16</v>
      </c>
      <c r="C5" s="1">
        <v>2040</v>
      </c>
      <c r="D5" s="1" t="s">
        <v>15</v>
      </c>
      <c r="E5" s="3">
        <v>4837303.2316425648</v>
      </c>
      <c r="F5" s="3">
        <v>115824860490.87959</v>
      </c>
      <c r="G5" s="3">
        <v>14.793661825848892</v>
      </c>
      <c r="H5" s="3">
        <v>2.1748214023901049</v>
      </c>
      <c r="I5" s="3">
        <v>127.72440875949769</v>
      </c>
      <c r="J5" s="3">
        <v>1.3274475230019536</v>
      </c>
      <c r="K5" s="3">
        <v>1.6383483073378746</v>
      </c>
      <c r="L5" s="3">
        <v>5.8980539064163486E-3</v>
      </c>
      <c r="M5" s="3">
        <v>169.54745003468423</v>
      </c>
      <c r="N5" s="3">
        <v>87253814922.150513</v>
      </c>
    </row>
    <row r="6" spans="1:14" x14ac:dyDescent="0.3">
      <c r="A6" s="4" t="s">
        <v>18</v>
      </c>
      <c r="B6" s="1" t="s">
        <v>16</v>
      </c>
      <c r="C6" s="1">
        <v>2035</v>
      </c>
      <c r="D6" s="1" t="s">
        <v>15</v>
      </c>
      <c r="E6" s="3">
        <v>1906.3373108937849</v>
      </c>
      <c r="F6" s="3">
        <v>27665455.319810241</v>
      </c>
      <c r="G6" s="3">
        <v>3.5868762079864858E-3</v>
      </c>
      <c r="H6" s="3">
        <v>2.142490639302332</v>
      </c>
      <c r="I6" s="3">
        <v>129.65180462502823</v>
      </c>
      <c r="J6" s="3">
        <v>1.3274475230019536</v>
      </c>
      <c r="K6" s="3">
        <v>1.6139927207496692</v>
      </c>
      <c r="L6" s="3">
        <v>5.8103737946988091E-3</v>
      </c>
      <c r="M6" s="3">
        <v>172.10596690222695</v>
      </c>
      <c r="N6" s="3">
        <v>20841091.523713309</v>
      </c>
    </row>
    <row r="7" spans="1:14" x14ac:dyDescent="0.3">
      <c r="A7" s="4" t="s">
        <v>18</v>
      </c>
      <c r="B7" s="1" t="s">
        <v>16</v>
      </c>
      <c r="C7" s="1">
        <v>2040</v>
      </c>
      <c r="D7" s="1" t="s">
        <v>15</v>
      </c>
      <c r="E7" s="3">
        <v>1906.3373108937849</v>
      </c>
      <c r="F7" s="3">
        <v>21355781.98636562</v>
      </c>
      <c r="G7" s="3">
        <v>2.7276546278052795E-3</v>
      </c>
      <c r="H7" s="3">
        <v>2.1748214023901049</v>
      </c>
      <c r="I7" s="3">
        <v>127.72440875949769</v>
      </c>
      <c r="J7" s="3">
        <v>1.3274475230019536</v>
      </c>
      <c r="K7" s="3">
        <v>1.6383483073378746</v>
      </c>
      <c r="L7" s="3">
        <v>5.8980539064163486E-3</v>
      </c>
      <c r="M7" s="3">
        <v>169.54745003468423</v>
      </c>
      <c r="N7" s="3">
        <v>16087854.032881564</v>
      </c>
    </row>
    <row r="8" spans="1:14" x14ac:dyDescent="0.3">
      <c r="A8" s="4" t="s">
        <v>19</v>
      </c>
      <c r="B8" s="1" t="s">
        <v>16</v>
      </c>
      <c r="C8" s="1">
        <v>2035</v>
      </c>
      <c r="D8" s="1" t="s">
        <v>15</v>
      </c>
      <c r="E8" s="3">
        <v>1874832.960667982</v>
      </c>
      <c r="F8" s="3">
        <v>47235506526.269737</v>
      </c>
      <c r="G8" s="3">
        <v>6.1241686635081694</v>
      </c>
      <c r="H8" s="3">
        <v>2.142490639302332</v>
      </c>
      <c r="I8" s="3">
        <v>129.65180462502823</v>
      </c>
      <c r="J8" s="3">
        <v>1.3274475230019536</v>
      </c>
      <c r="K8" s="3">
        <v>1.6139927207496692</v>
      </c>
      <c r="L8" s="3">
        <v>5.8103737946988091E-3</v>
      </c>
      <c r="M8" s="3">
        <v>172.10596690222695</v>
      </c>
      <c r="N8" s="3">
        <v>35583709116.763496</v>
      </c>
    </row>
    <row r="9" spans="1:14" x14ac:dyDescent="0.3">
      <c r="A9" s="4" t="s">
        <v>19</v>
      </c>
      <c r="B9" s="1" t="s">
        <v>16</v>
      </c>
      <c r="C9" s="1">
        <v>2040</v>
      </c>
      <c r="D9" s="1" t="s">
        <v>15</v>
      </c>
      <c r="E9" s="3">
        <v>2763085.900441281</v>
      </c>
      <c r="F9" s="3">
        <v>73620428748.55835</v>
      </c>
      <c r="G9" s="3">
        <v>9.4031257345303381</v>
      </c>
      <c r="H9" s="3">
        <v>2.1748214023901049</v>
      </c>
      <c r="I9" s="3">
        <v>127.72440875949769</v>
      </c>
      <c r="J9" s="3">
        <v>1.3274475230019536</v>
      </c>
      <c r="K9" s="3">
        <v>1.6383483073378746</v>
      </c>
      <c r="L9" s="3">
        <v>5.8980539064163486E-3</v>
      </c>
      <c r="M9" s="3">
        <v>169.54745003468423</v>
      </c>
      <c r="N9" s="3">
        <v>55460142471.070778</v>
      </c>
    </row>
    <row r="10" spans="1:14" x14ac:dyDescent="0.3">
      <c r="A10" s="4" t="s">
        <v>20</v>
      </c>
      <c r="B10" s="1" t="s">
        <v>16</v>
      </c>
      <c r="C10" s="1">
        <v>2035</v>
      </c>
      <c r="D10" s="1" t="s">
        <v>15</v>
      </c>
      <c r="E10" s="3">
        <v>249383.52837278089</v>
      </c>
      <c r="F10" s="3">
        <v>7580100254.84935</v>
      </c>
      <c r="G10" s="3">
        <v>0.98277367727985465</v>
      </c>
      <c r="H10" s="3">
        <v>2.142490639302332</v>
      </c>
      <c r="I10" s="3">
        <v>129.65180462502823</v>
      </c>
      <c r="J10" s="3">
        <v>1.3274475230019536</v>
      </c>
      <c r="K10" s="3">
        <v>1.6139927207496692</v>
      </c>
      <c r="L10" s="3">
        <v>5.8103737946988091E-3</v>
      </c>
      <c r="M10" s="3">
        <v>172.10596690222695</v>
      </c>
      <c r="N10" s="3">
        <v>5710282420.5866518</v>
      </c>
    </row>
    <row r="11" spans="1:14" x14ac:dyDescent="0.3">
      <c r="A11" s="4" t="s">
        <v>20</v>
      </c>
      <c r="B11" s="1" t="s">
        <v>16</v>
      </c>
      <c r="C11" s="1">
        <v>2040</v>
      </c>
      <c r="D11" s="1" t="s">
        <v>15</v>
      </c>
      <c r="E11" s="3">
        <v>453729.79202223971</v>
      </c>
      <c r="F11" s="3">
        <v>14619729337.8225</v>
      </c>
      <c r="G11" s="3">
        <v>1.8672962858972608</v>
      </c>
      <c r="H11" s="3">
        <v>2.1748214023901049</v>
      </c>
      <c r="I11" s="3">
        <v>127.72440875949769</v>
      </c>
      <c r="J11" s="3">
        <v>1.3274475230019536</v>
      </c>
      <c r="K11" s="3">
        <v>1.6383483073378746</v>
      </c>
      <c r="L11" s="3">
        <v>5.8980539064163486E-3</v>
      </c>
      <c r="M11" s="3">
        <v>169.54745003468423</v>
      </c>
      <c r="N11" s="3">
        <v>11013414153.473082</v>
      </c>
    </row>
    <row r="12" spans="1:14" x14ac:dyDescent="0.3">
      <c r="A12" s="4" t="s">
        <v>21</v>
      </c>
      <c r="B12" s="1" t="s">
        <v>16</v>
      </c>
      <c r="C12" s="1">
        <v>2035</v>
      </c>
      <c r="D12" s="1" t="s">
        <v>15</v>
      </c>
      <c r="E12" s="3">
        <v>1574355.0895882549</v>
      </c>
      <c r="F12" s="3">
        <v>31126850941.152969</v>
      </c>
      <c r="G12" s="3">
        <v>4.0356523968147417</v>
      </c>
      <c r="H12" s="3">
        <v>2.142490639302332</v>
      </c>
      <c r="I12" s="3">
        <v>129.65180462502823</v>
      </c>
      <c r="J12" s="3">
        <v>1.3274475230019536</v>
      </c>
      <c r="K12" s="3">
        <v>1.6139927207496692</v>
      </c>
      <c r="L12" s="3">
        <v>5.8103737946988091E-3</v>
      </c>
      <c r="M12" s="3">
        <v>172.10596690222695</v>
      </c>
      <c r="N12" s="3">
        <v>23448648930.965809</v>
      </c>
    </row>
    <row r="13" spans="1:14" x14ac:dyDescent="0.3">
      <c r="A13" s="4" t="s">
        <v>21</v>
      </c>
      <c r="B13" s="1" t="s">
        <v>16</v>
      </c>
      <c r="C13" s="1">
        <v>2040</v>
      </c>
      <c r="D13" s="1" t="s">
        <v>15</v>
      </c>
      <c r="E13" s="3">
        <v>2225697.217890176</v>
      </c>
      <c r="F13" s="3">
        <v>47247140849.576782</v>
      </c>
      <c r="G13" s="3">
        <v>6.0346131305889052</v>
      </c>
      <c r="H13" s="3">
        <v>2.1748214023901049</v>
      </c>
      <c r="I13" s="3">
        <v>127.72440875949769</v>
      </c>
      <c r="J13" s="3">
        <v>1.3274475230019536</v>
      </c>
      <c r="K13" s="3">
        <v>1.6383483073378746</v>
      </c>
      <c r="L13" s="3">
        <v>5.8980539064163486E-3</v>
      </c>
      <c r="M13" s="3">
        <v>169.54745003468423</v>
      </c>
      <c r="N13" s="3">
        <v>35592473548.581284</v>
      </c>
    </row>
    <row r="14" spans="1:14" x14ac:dyDescent="0.3">
      <c r="A14" s="4" t="s">
        <v>22</v>
      </c>
      <c r="B14" s="1" t="s">
        <v>16</v>
      </c>
      <c r="C14" s="1">
        <v>2035</v>
      </c>
      <c r="D14" s="1" t="s">
        <v>15</v>
      </c>
      <c r="E14" s="3">
        <v>32646496.47867367</v>
      </c>
      <c r="F14" s="3">
        <v>712339458738.33264</v>
      </c>
      <c r="G14" s="3">
        <v>92.356096331040661</v>
      </c>
      <c r="H14" s="3">
        <v>2.142490639302332</v>
      </c>
      <c r="I14" s="3">
        <v>129.65180462502823</v>
      </c>
      <c r="J14" s="3">
        <v>1.3274475230019536</v>
      </c>
      <c r="K14" s="3">
        <v>1.6139927207496692</v>
      </c>
      <c r="L14" s="3">
        <v>5.8103737946988091E-3</v>
      </c>
      <c r="M14" s="3">
        <v>172.10596690222695</v>
      </c>
      <c r="N14" s="3">
        <v>536623441902.55743</v>
      </c>
    </row>
    <row r="15" spans="1:14" x14ac:dyDescent="0.3">
      <c r="A15" s="4" t="s">
        <v>22</v>
      </c>
      <c r="B15" s="1" t="s">
        <v>16</v>
      </c>
      <c r="C15" s="1">
        <v>2040</v>
      </c>
      <c r="D15" s="1" t="s">
        <v>15</v>
      </c>
      <c r="E15" s="3">
        <v>42835933.462706</v>
      </c>
      <c r="F15" s="3">
        <v>979228708891.04895</v>
      </c>
      <c r="G15" s="3">
        <v>125.07140788343547</v>
      </c>
      <c r="H15" s="3">
        <v>2.1748214023901049</v>
      </c>
      <c r="I15" s="3">
        <v>127.72440875949769</v>
      </c>
      <c r="J15" s="3">
        <v>1.3274475230019536</v>
      </c>
      <c r="K15" s="3">
        <v>1.6383483073378746</v>
      </c>
      <c r="L15" s="3">
        <v>5.8980539064163486E-3</v>
      </c>
      <c r="M15" s="3">
        <v>169.54745003468423</v>
      </c>
      <c r="N15" s="3">
        <v>737677905847.88928</v>
      </c>
    </row>
    <row r="16" spans="1:14" x14ac:dyDescent="0.3">
      <c r="A16" s="5" t="s">
        <v>23</v>
      </c>
      <c r="B16" s="1" t="s">
        <v>16</v>
      </c>
      <c r="C16" s="1">
        <v>2035</v>
      </c>
      <c r="D16" s="1" t="s">
        <v>15</v>
      </c>
      <c r="E16" s="3">
        <v>1326316.1123837349</v>
      </c>
      <c r="F16" s="3">
        <v>36452192652.641693</v>
      </c>
      <c r="G16" s="3">
        <v>4.7260925599541892</v>
      </c>
      <c r="H16" s="3">
        <v>2.142490639302332</v>
      </c>
      <c r="I16" s="3">
        <v>129.65180462502823</v>
      </c>
      <c r="J16" s="3">
        <v>1.3274475230019536</v>
      </c>
      <c r="K16" s="3">
        <v>1.6139927207496692</v>
      </c>
      <c r="L16" s="3">
        <v>5.8103737946988091E-3</v>
      </c>
      <c r="M16" s="3">
        <v>172.10596690222695</v>
      </c>
      <c r="N16" s="3">
        <v>27460364361.678837</v>
      </c>
    </row>
    <row r="17" spans="1:14" x14ac:dyDescent="0.3">
      <c r="A17" s="5" t="s">
        <v>23</v>
      </c>
      <c r="B17" s="1" t="s">
        <v>16</v>
      </c>
      <c r="C17" s="1">
        <v>2040</v>
      </c>
      <c r="D17" s="1" t="s">
        <v>15</v>
      </c>
      <c r="E17" s="3">
        <v>2001265.2995679469</v>
      </c>
      <c r="F17" s="3">
        <v>53255183938.968307</v>
      </c>
      <c r="G17" s="3">
        <v>6.801986881983022</v>
      </c>
      <c r="H17" s="3">
        <v>2.1748214023901049</v>
      </c>
      <c r="I17" s="3">
        <v>127.72440875949769</v>
      </c>
      <c r="J17" s="3">
        <v>1.3274475230019536</v>
      </c>
      <c r="K17" s="3">
        <v>1.6383483073378746</v>
      </c>
      <c r="L17" s="3">
        <v>5.8980539064163486E-3</v>
      </c>
      <c r="M17" s="3">
        <v>169.54745003468423</v>
      </c>
      <c r="N17" s="3">
        <v>40118485300.672737</v>
      </c>
    </row>
    <row r="18" spans="1:14" x14ac:dyDescent="0.3">
      <c r="A18" s="4" t="s">
        <v>24</v>
      </c>
      <c r="B18" s="1" t="s">
        <v>16</v>
      </c>
      <c r="C18" s="1">
        <v>2035</v>
      </c>
      <c r="D18" s="1" t="s">
        <v>15</v>
      </c>
      <c r="E18" s="3">
        <v>178624.49795992309</v>
      </c>
      <c r="F18" s="3">
        <v>4364867022.1921597</v>
      </c>
      <c r="G18" s="3">
        <v>0.56591288637548665</v>
      </c>
      <c r="H18" s="3">
        <v>2.142490639302332</v>
      </c>
      <c r="I18" s="3">
        <v>129.65180462502823</v>
      </c>
      <c r="J18" s="3">
        <v>1.3274475230019536</v>
      </c>
      <c r="K18" s="3">
        <v>1.6139927207496692</v>
      </c>
      <c r="L18" s="3">
        <v>5.8103737946988091E-3</v>
      </c>
      <c r="M18" s="3">
        <v>172.10596690222695</v>
      </c>
      <c r="N18" s="3">
        <v>3288165405.0784922</v>
      </c>
    </row>
    <row r="19" spans="1:14" x14ac:dyDescent="0.3">
      <c r="A19" s="4" t="s">
        <v>24</v>
      </c>
      <c r="B19" s="1" t="s">
        <v>16</v>
      </c>
      <c r="C19" s="1">
        <v>2040</v>
      </c>
      <c r="D19" s="1" t="s">
        <v>15</v>
      </c>
      <c r="E19" s="3">
        <v>279005.79944658949</v>
      </c>
      <c r="F19" s="3">
        <v>7267242428.0619345</v>
      </c>
      <c r="G19" s="3">
        <v>0.92820424243614696</v>
      </c>
      <c r="H19" s="3">
        <v>2.1748214023901049</v>
      </c>
      <c r="I19" s="3">
        <v>127.72440875949769</v>
      </c>
      <c r="J19" s="3">
        <v>1.3274475230019536</v>
      </c>
      <c r="K19" s="3">
        <v>1.6383483073378746</v>
      </c>
      <c r="L19" s="3">
        <v>5.8980539064163486E-3</v>
      </c>
      <c r="M19" s="3">
        <v>169.54745003468423</v>
      </c>
      <c r="N19" s="3">
        <v>5474598658.0527439</v>
      </c>
    </row>
    <row r="20" spans="1:14" x14ac:dyDescent="0.3">
      <c r="A20" s="5" t="s">
        <v>25</v>
      </c>
      <c r="B20" s="1" t="s">
        <v>16</v>
      </c>
      <c r="C20" s="1">
        <v>2035</v>
      </c>
      <c r="D20" s="1" t="s">
        <v>15</v>
      </c>
      <c r="E20" s="3">
        <v>1692066.126233737</v>
      </c>
      <c r="F20" s="3">
        <v>38064519939.8554</v>
      </c>
      <c r="G20" s="3">
        <v>4.9351337023876223</v>
      </c>
      <c r="H20" s="3">
        <v>2.142490639302332</v>
      </c>
      <c r="I20" s="3">
        <v>129.65180462502823</v>
      </c>
      <c r="J20" s="3">
        <v>1.3274475230019536</v>
      </c>
      <c r="K20" s="3">
        <v>1.6139927207496692</v>
      </c>
      <c r="L20" s="3">
        <v>5.8103737946988091E-3</v>
      </c>
      <c r="M20" s="3">
        <v>172.10596690222695</v>
      </c>
      <c r="N20" s="3">
        <v>28674971537.687958</v>
      </c>
    </row>
    <row r="21" spans="1:14" x14ac:dyDescent="0.3">
      <c r="A21" s="5" t="s">
        <v>25</v>
      </c>
      <c r="B21" s="1" t="s">
        <v>16</v>
      </c>
      <c r="C21" s="1">
        <v>2040</v>
      </c>
      <c r="D21" s="1" t="s">
        <v>15</v>
      </c>
      <c r="E21" s="3">
        <v>2116481.4916560901</v>
      </c>
      <c r="F21" s="3">
        <v>72966131543.836487</v>
      </c>
      <c r="G21" s="3">
        <v>9.3195560109042468</v>
      </c>
      <c r="H21" s="3">
        <v>2.1748214023901049</v>
      </c>
      <c r="I21" s="3">
        <v>127.72440875949769</v>
      </c>
      <c r="J21" s="3">
        <v>1.3274475230019536</v>
      </c>
      <c r="K21" s="3">
        <v>1.6383483073378746</v>
      </c>
      <c r="L21" s="3">
        <v>5.8980539064163486E-3</v>
      </c>
      <c r="M21" s="3">
        <v>169.54745003468423</v>
      </c>
      <c r="N21" s="3">
        <v>54967243736.179771</v>
      </c>
    </row>
    <row r="22" spans="1:14" x14ac:dyDescent="0.3">
      <c r="A22" s="4" t="s">
        <v>26</v>
      </c>
      <c r="B22" s="1" t="s">
        <v>16</v>
      </c>
      <c r="C22" s="1">
        <v>2035</v>
      </c>
      <c r="D22" s="1" t="s">
        <v>15</v>
      </c>
      <c r="E22" s="3">
        <v>5334788.4162306916</v>
      </c>
      <c r="F22" s="3">
        <v>120063747749.03481</v>
      </c>
      <c r="G22" s="3">
        <v>15.566481565706532</v>
      </c>
      <c r="H22" s="3">
        <v>2.142490639302332</v>
      </c>
      <c r="I22" s="3">
        <v>129.65180462502823</v>
      </c>
      <c r="J22" s="3">
        <v>1.3274475230019536</v>
      </c>
      <c r="K22" s="3">
        <v>1.6139927207496692</v>
      </c>
      <c r="L22" s="3">
        <v>5.8103737946988091E-3</v>
      </c>
      <c r="M22" s="3">
        <v>172.10596690222695</v>
      </c>
      <c r="N22" s="3">
        <v>90447076565.04332</v>
      </c>
    </row>
    <row r="23" spans="1:14" x14ac:dyDescent="0.3">
      <c r="A23" s="4" t="s">
        <v>26</v>
      </c>
      <c r="B23" s="1" t="s">
        <v>16</v>
      </c>
      <c r="C23" s="1">
        <v>2040</v>
      </c>
      <c r="D23" s="1" t="s">
        <v>15</v>
      </c>
      <c r="E23" s="3">
        <v>7647770.1622111117</v>
      </c>
      <c r="F23" s="3">
        <v>172030602237.3782</v>
      </c>
      <c r="G23" s="3">
        <v>21.972506959309442</v>
      </c>
      <c r="H23" s="3">
        <v>2.1748214023901049</v>
      </c>
      <c r="I23" s="3">
        <v>127.72440875949769</v>
      </c>
      <c r="J23" s="3">
        <v>1.3274475230019536</v>
      </c>
      <c r="K23" s="3">
        <v>1.6383483073378746</v>
      </c>
      <c r="L23" s="3">
        <v>5.8980539064163486E-3</v>
      </c>
      <c r="M23" s="3">
        <v>169.54745003468423</v>
      </c>
      <c r="N23" s="3">
        <v>129595030505.11552</v>
      </c>
    </row>
    <row r="24" spans="1:14" x14ac:dyDescent="0.3">
      <c r="A24" s="4" t="s">
        <v>27</v>
      </c>
      <c r="B24" s="1" t="s">
        <v>16</v>
      </c>
      <c r="C24" s="1">
        <v>2035</v>
      </c>
      <c r="D24" s="1" t="s">
        <v>15</v>
      </c>
      <c r="E24" s="3">
        <v>2272972.283407127</v>
      </c>
      <c r="F24" s="3">
        <v>51963612613.105904</v>
      </c>
      <c r="G24" s="3">
        <v>6.737176150125058</v>
      </c>
      <c r="H24" s="3">
        <v>2.142490639302332</v>
      </c>
      <c r="I24" s="3">
        <v>129.65180462502823</v>
      </c>
      <c r="J24" s="3">
        <v>1.3274475230019536</v>
      </c>
      <c r="K24" s="3">
        <v>1.6139927207496692</v>
      </c>
      <c r="L24" s="3">
        <v>5.8103737946988091E-3</v>
      </c>
      <c r="M24" s="3">
        <v>172.10596690222695</v>
      </c>
      <c r="N24" s="3">
        <v>39145511752.956451</v>
      </c>
    </row>
    <row r="25" spans="1:14" x14ac:dyDescent="0.3">
      <c r="A25" s="4" t="s">
        <v>27</v>
      </c>
      <c r="B25" s="1" t="s">
        <v>16</v>
      </c>
      <c r="C25" s="1">
        <v>2040</v>
      </c>
      <c r="D25" s="1" t="s">
        <v>15</v>
      </c>
      <c r="E25" s="3">
        <v>3093203.733625548</v>
      </c>
      <c r="F25" s="3">
        <v>70715354393.408859</v>
      </c>
      <c r="G25" s="3">
        <v>9.0320768301164946</v>
      </c>
      <c r="H25" s="3">
        <v>2.1748214023901049</v>
      </c>
      <c r="I25" s="3">
        <v>127.72440875949769</v>
      </c>
      <c r="J25" s="3">
        <v>1.3274475230019536</v>
      </c>
      <c r="K25" s="3">
        <v>1.6383483073378746</v>
      </c>
      <c r="L25" s="3">
        <v>5.8980539064163486E-3</v>
      </c>
      <c r="M25" s="3">
        <v>169.54745003468423</v>
      </c>
      <c r="N25" s="3">
        <v>53271676030.921181</v>
      </c>
    </row>
    <row r="26" spans="1:14" x14ac:dyDescent="0.3">
      <c r="A26" s="4" t="s">
        <v>28</v>
      </c>
      <c r="B26" s="1" t="s">
        <v>16</v>
      </c>
      <c r="C26" s="1">
        <v>2035</v>
      </c>
      <c r="D26" s="1" t="s">
        <v>15</v>
      </c>
      <c r="E26" s="3">
        <v>19075546.320984431</v>
      </c>
      <c r="F26" s="3">
        <v>428842682156.28381</v>
      </c>
      <c r="G26" s="3">
        <v>55.600227641799577</v>
      </c>
      <c r="H26" s="3">
        <v>2.142490639302332</v>
      </c>
      <c r="I26" s="3">
        <v>129.65180462502823</v>
      </c>
      <c r="J26" s="3">
        <v>1.3274475230019536</v>
      </c>
      <c r="K26" s="3">
        <v>1.6139927207496692</v>
      </c>
      <c r="L26" s="3">
        <v>5.8103737946988091E-3</v>
      </c>
      <c r="M26" s="3">
        <v>172.10596690222695</v>
      </c>
      <c r="N26" s="3">
        <v>323058105669.20068</v>
      </c>
    </row>
    <row r="27" spans="1:14" x14ac:dyDescent="0.3">
      <c r="A27" s="4" t="s">
        <v>28</v>
      </c>
      <c r="B27" s="1" t="s">
        <v>16</v>
      </c>
      <c r="C27" s="1">
        <v>2040</v>
      </c>
      <c r="D27" s="1" t="s">
        <v>15</v>
      </c>
      <c r="E27" s="3">
        <v>28112186.05113668</v>
      </c>
      <c r="F27" s="3">
        <v>624071097765.81323</v>
      </c>
      <c r="G27" s="3">
        <v>79.709111986029129</v>
      </c>
      <c r="H27" s="3">
        <v>2.1748214023901049</v>
      </c>
      <c r="I27" s="3">
        <v>127.72440875949769</v>
      </c>
      <c r="J27" s="3">
        <v>1.3274475230019536</v>
      </c>
      <c r="K27" s="3">
        <v>1.6383483073378746</v>
      </c>
      <c r="L27" s="3">
        <v>5.8980539064163486E-3</v>
      </c>
      <c r="M27" s="3">
        <v>169.54745003468423</v>
      </c>
      <c r="N27" s="3">
        <v>470128639326.17755</v>
      </c>
    </row>
    <row r="28" spans="1:14" x14ac:dyDescent="0.3">
      <c r="A28" s="4" t="s">
        <v>29</v>
      </c>
      <c r="B28" s="1" t="s">
        <v>16</v>
      </c>
      <c r="C28" s="1">
        <v>2035</v>
      </c>
      <c r="D28" s="1" t="s">
        <v>15</v>
      </c>
      <c r="E28" s="3">
        <v>68967.515868683127</v>
      </c>
      <c r="F28" s="3">
        <v>1667708092.8079181</v>
      </c>
      <c r="G28" s="3">
        <v>0.21622136382031065</v>
      </c>
      <c r="H28" s="3">
        <v>2.142490639302332</v>
      </c>
      <c r="I28" s="3">
        <v>129.65180462502823</v>
      </c>
      <c r="J28" s="3">
        <v>1.3274475230019536</v>
      </c>
      <c r="K28" s="3">
        <v>1.6139927207496692</v>
      </c>
      <c r="L28" s="3">
        <v>5.8103737946988091E-3</v>
      </c>
      <c r="M28" s="3">
        <v>172.10596690222695</v>
      </c>
      <c r="N28" s="3">
        <v>1256326946.19557</v>
      </c>
    </row>
    <row r="29" spans="1:14" x14ac:dyDescent="0.3">
      <c r="A29" s="4" t="s">
        <v>29</v>
      </c>
      <c r="B29" s="1" t="s">
        <v>16</v>
      </c>
      <c r="C29" s="1">
        <v>2040</v>
      </c>
      <c r="D29" s="1" t="s">
        <v>15</v>
      </c>
      <c r="E29" s="3">
        <v>68967.515868683127</v>
      </c>
      <c r="F29" s="3">
        <v>1667708092.8079181</v>
      </c>
      <c r="G29" s="3">
        <v>0.21300703013732081</v>
      </c>
      <c r="H29" s="3">
        <v>2.1748214023901049</v>
      </c>
      <c r="I29" s="3">
        <v>127.72440875949769</v>
      </c>
      <c r="J29" s="3">
        <v>1.3274475230019536</v>
      </c>
      <c r="K29" s="3">
        <v>1.6383483073378746</v>
      </c>
      <c r="L29" s="3">
        <v>5.8980539064163486E-3</v>
      </c>
      <c r="M29" s="3">
        <v>169.54745003468423</v>
      </c>
      <c r="N29" s="3">
        <v>1256326946.19557</v>
      </c>
    </row>
    <row r="30" spans="1:14" x14ac:dyDescent="0.3">
      <c r="A30" s="4" t="s">
        <v>30</v>
      </c>
      <c r="B30" s="1" t="s">
        <v>16</v>
      </c>
      <c r="C30" s="1">
        <v>2035</v>
      </c>
      <c r="D30" s="1" t="s">
        <v>15</v>
      </c>
      <c r="E30" s="3">
        <v>156777.9421366936</v>
      </c>
      <c r="F30" s="3">
        <v>4295558016.9214983</v>
      </c>
      <c r="G30" s="3">
        <v>0.55692684876537979</v>
      </c>
      <c r="H30" s="3">
        <v>2.142490639302332</v>
      </c>
      <c r="I30" s="3">
        <v>129.65180462502823</v>
      </c>
      <c r="J30" s="3">
        <v>1.3274475230019536</v>
      </c>
      <c r="K30" s="3">
        <v>1.6139927207496692</v>
      </c>
      <c r="L30" s="3">
        <v>5.8103737946988091E-3</v>
      </c>
      <c r="M30" s="3">
        <v>172.10596690222695</v>
      </c>
      <c r="N30" s="3">
        <v>3235953167.6305494</v>
      </c>
    </row>
    <row r="31" spans="1:14" x14ac:dyDescent="0.3">
      <c r="A31" s="4" t="s">
        <v>30</v>
      </c>
      <c r="B31" s="1" t="s">
        <v>16</v>
      </c>
      <c r="C31" s="1">
        <v>2040</v>
      </c>
      <c r="D31" s="1" t="s">
        <v>15</v>
      </c>
      <c r="E31" s="3">
        <v>269634.20154201431</v>
      </c>
      <c r="F31" s="3">
        <v>7406921885.5531292</v>
      </c>
      <c r="G31" s="3">
        <v>0.94604471856005723</v>
      </c>
      <c r="H31" s="3">
        <v>2.1748214023901049</v>
      </c>
      <c r="I31" s="3">
        <v>127.72440875949769</v>
      </c>
      <c r="J31" s="3">
        <v>1.3274475230019536</v>
      </c>
      <c r="K31" s="3">
        <v>1.6383483073378746</v>
      </c>
      <c r="L31" s="3">
        <v>5.8980539064163486E-3</v>
      </c>
      <c r="M31" s="3">
        <v>169.54745003468423</v>
      </c>
      <c r="N31" s="3">
        <v>5579822747.9477005</v>
      </c>
    </row>
    <row r="32" spans="1:14" x14ac:dyDescent="0.3">
      <c r="A32" s="4" t="s">
        <v>31</v>
      </c>
      <c r="B32" s="1" t="s">
        <v>16</v>
      </c>
      <c r="C32" s="1">
        <v>2035</v>
      </c>
      <c r="D32" s="1" t="s">
        <v>15</v>
      </c>
      <c r="E32" s="3">
        <v>796311.82446097233</v>
      </c>
      <c r="F32" s="3">
        <v>16619598718.100071</v>
      </c>
      <c r="G32" s="3">
        <v>2.1547609659454796</v>
      </c>
      <c r="H32" s="3">
        <v>2.142490639302332</v>
      </c>
      <c r="I32" s="3">
        <v>129.65180462502823</v>
      </c>
      <c r="J32" s="3">
        <v>1.3274475230019536</v>
      </c>
      <c r="K32" s="3">
        <v>1.6139927207496692</v>
      </c>
      <c r="L32" s="3">
        <v>5.8103737946988091E-3</v>
      </c>
      <c r="M32" s="3">
        <v>172.10596690222695</v>
      </c>
      <c r="N32" s="3">
        <v>12519966650.369509</v>
      </c>
    </row>
    <row r="33" spans="1:14" x14ac:dyDescent="0.3">
      <c r="A33" s="4" t="s">
        <v>31</v>
      </c>
      <c r="B33" s="1" t="s">
        <v>16</v>
      </c>
      <c r="C33" s="1">
        <v>2040</v>
      </c>
      <c r="D33" s="1" t="s">
        <v>15</v>
      </c>
      <c r="E33" s="3">
        <v>1638663.958816583</v>
      </c>
      <c r="F33" s="3">
        <v>25234200696.81506</v>
      </c>
      <c r="G33" s="3">
        <v>3.2230233645192081</v>
      </c>
      <c r="H33" s="3">
        <v>2.1748214023901049</v>
      </c>
      <c r="I33" s="3">
        <v>127.72440875949769</v>
      </c>
      <c r="J33" s="3">
        <v>1.3274475230019536</v>
      </c>
      <c r="K33" s="3">
        <v>1.6383483073378746</v>
      </c>
      <c r="L33" s="3">
        <v>5.8980539064163486E-3</v>
      </c>
      <c r="M33" s="3">
        <v>169.54745003468423</v>
      </c>
      <c r="N33" s="3">
        <v>19009565545.573677</v>
      </c>
    </row>
    <row r="34" spans="1:14" x14ac:dyDescent="0.3">
      <c r="A34" s="4" t="s">
        <v>32</v>
      </c>
      <c r="B34" s="1" t="s">
        <v>16</v>
      </c>
      <c r="C34" s="1">
        <v>2035</v>
      </c>
      <c r="D34" s="1" t="s">
        <v>15</v>
      </c>
      <c r="E34" s="3">
        <v>1143408.6864663269</v>
      </c>
      <c r="F34" s="3">
        <v>35037344463.912811</v>
      </c>
      <c r="G34" s="3">
        <v>4.5426549390150388</v>
      </c>
      <c r="H34" s="3">
        <v>2.142490639302332</v>
      </c>
      <c r="I34" s="3">
        <v>129.65180462502823</v>
      </c>
      <c r="J34" s="3">
        <v>1.3274475230019536</v>
      </c>
      <c r="K34" s="3">
        <v>1.6139927207496692</v>
      </c>
      <c r="L34" s="3">
        <v>5.8103737946988091E-3</v>
      </c>
      <c r="M34" s="3">
        <v>172.10596690222695</v>
      </c>
      <c r="N34" s="3">
        <v>26394523216.012093</v>
      </c>
    </row>
    <row r="35" spans="1:14" x14ac:dyDescent="0.3">
      <c r="A35" s="4" t="s">
        <v>32</v>
      </c>
      <c r="B35" s="1" t="s">
        <v>16</v>
      </c>
      <c r="C35" s="1">
        <v>2040</v>
      </c>
      <c r="D35" s="1" t="s">
        <v>15</v>
      </c>
      <c r="E35" s="3">
        <v>2290069.73264093</v>
      </c>
      <c r="F35" s="3">
        <v>64935250685.489357</v>
      </c>
      <c r="G35" s="3">
        <v>8.2938165014538949</v>
      </c>
      <c r="H35" s="3">
        <v>2.1748214023901049</v>
      </c>
      <c r="I35" s="3">
        <v>127.72440875949769</v>
      </c>
      <c r="J35" s="3">
        <v>1.3274475230019536</v>
      </c>
      <c r="K35" s="3">
        <v>1.6383483073378746</v>
      </c>
      <c r="L35" s="3">
        <v>5.8980539064163486E-3</v>
      </c>
      <c r="M35" s="3">
        <v>169.54745003468423</v>
      </c>
      <c r="N35" s="3">
        <v>48917376815.500519</v>
      </c>
    </row>
    <row r="36" spans="1:14" x14ac:dyDescent="0.3">
      <c r="A36" s="5" t="s">
        <v>33</v>
      </c>
      <c r="B36" s="1" t="s">
        <v>16</v>
      </c>
      <c r="C36" s="1">
        <v>2035</v>
      </c>
      <c r="D36" s="1" t="s">
        <v>15</v>
      </c>
      <c r="E36" s="3">
        <v>13383478.83571928</v>
      </c>
      <c r="F36" s="3">
        <v>192376287161.8551</v>
      </c>
      <c r="G36" s="3">
        <v>24.941932797597165</v>
      </c>
      <c r="H36" s="3">
        <v>2.142490639302332</v>
      </c>
      <c r="I36" s="3">
        <v>129.65180462502823</v>
      </c>
      <c r="J36" s="3">
        <v>1.3274475230019536</v>
      </c>
      <c r="K36" s="3">
        <v>1.6139927207496692</v>
      </c>
      <c r="L36" s="3">
        <v>5.8103737946988091E-3</v>
      </c>
      <c r="M36" s="3">
        <v>172.10596690222695</v>
      </c>
      <c r="N36" s="3">
        <v>144921952716.2973</v>
      </c>
    </row>
    <row r="37" spans="1:14" x14ac:dyDescent="0.3">
      <c r="A37" s="5" t="s">
        <v>33</v>
      </c>
      <c r="B37" s="1" t="s">
        <v>16</v>
      </c>
      <c r="C37" s="1">
        <v>2040</v>
      </c>
      <c r="D37" s="1" t="s">
        <v>15</v>
      </c>
      <c r="E37" s="3">
        <v>18799993.591213539</v>
      </c>
      <c r="F37" s="3">
        <v>292723716696.80322</v>
      </c>
      <c r="G37" s="3">
        <v>37.387963644981888</v>
      </c>
      <c r="H37" s="3">
        <v>2.1748214023901049</v>
      </c>
      <c r="I37" s="3">
        <v>127.72440875949769</v>
      </c>
      <c r="J37" s="3">
        <v>1.3274475230019536</v>
      </c>
      <c r="K37" s="3">
        <v>1.6383483073378746</v>
      </c>
      <c r="L37" s="3">
        <v>5.8980539064163486E-3</v>
      </c>
      <c r="M37" s="3">
        <v>169.54745003468423</v>
      </c>
      <c r="N37" s="3">
        <v>220516225029.23788</v>
      </c>
    </row>
    <row r="38" spans="1:14" x14ac:dyDescent="0.3">
      <c r="A38" s="4" t="s">
        <v>34</v>
      </c>
      <c r="B38" s="1" t="s">
        <v>16</v>
      </c>
      <c r="C38" s="1">
        <v>2035</v>
      </c>
      <c r="D38" s="1" t="s">
        <v>15</v>
      </c>
      <c r="E38" s="3">
        <v>646815.47675343964</v>
      </c>
      <c r="F38" s="3">
        <v>12845923044.881451</v>
      </c>
      <c r="G38" s="3">
        <v>1.6654971048431173</v>
      </c>
      <c r="H38" s="3">
        <v>2.142490639302332</v>
      </c>
      <c r="I38" s="3">
        <v>129.65180462502823</v>
      </c>
      <c r="J38" s="3">
        <v>1.3274475230019536</v>
      </c>
      <c r="K38" s="3">
        <v>1.6139927207496692</v>
      </c>
      <c r="L38" s="3">
        <v>5.8103737946988091E-3</v>
      </c>
      <c r="M38" s="3">
        <v>172.10596690222695</v>
      </c>
      <c r="N38" s="3">
        <v>9677160733.1271858</v>
      </c>
    </row>
    <row r="39" spans="1:14" x14ac:dyDescent="0.3">
      <c r="A39" s="4" t="s">
        <v>34</v>
      </c>
      <c r="B39" s="1" t="s">
        <v>16</v>
      </c>
      <c r="C39" s="1">
        <v>2040</v>
      </c>
      <c r="D39" s="1" t="s">
        <v>15</v>
      </c>
      <c r="E39" s="3">
        <v>1204264.3903578981</v>
      </c>
      <c r="F39" s="3">
        <v>23270887901.286579</v>
      </c>
      <c r="G39" s="3">
        <v>2.9722603985003748</v>
      </c>
      <c r="H39" s="3">
        <v>2.1748214023901049</v>
      </c>
      <c r="I39" s="3">
        <v>127.72440875949769</v>
      </c>
      <c r="J39" s="3">
        <v>1.3274475230019536</v>
      </c>
      <c r="K39" s="3">
        <v>1.6383483073378746</v>
      </c>
      <c r="L39" s="3">
        <v>5.8980539064163486E-3</v>
      </c>
      <c r="M39" s="3">
        <v>169.54745003468423</v>
      </c>
      <c r="N39" s="3">
        <v>17530552054.261757</v>
      </c>
    </row>
    <row r="40" spans="1:14" x14ac:dyDescent="0.3">
      <c r="A40" s="4" t="s">
        <v>35</v>
      </c>
      <c r="B40" s="1" t="s">
        <v>16</v>
      </c>
      <c r="C40" s="1">
        <v>2035</v>
      </c>
      <c r="D40" s="1" t="s">
        <v>15</v>
      </c>
      <c r="E40" s="3">
        <v>369500.94931131956</v>
      </c>
      <c r="F40" s="3">
        <v>6621657118.7874508</v>
      </c>
      <c r="G40" s="6">
        <f>F40*I40/10^12</f>
        <v>0.85850979505895786</v>
      </c>
      <c r="H40" s="3">
        <v>2.142490639302332</v>
      </c>
      <c r="I40" s="3">
        <v>129.65180462502823</v>
      </c>
      <c r="J40" s="3">
        <v>1.3274475230019536</v>
      </c>
      <c r="K40" s="3">
        <v>1.6139927207496692</v>
      </c>
      <c r="L40" s="3">
        <v>5.8103737946988091E-3</v>
      </c>
      <c r="M40" s="3">
        <v>172.10596690222695</v>
      </c>
      <c r="N40" s="7">
        <f>F40/J40</f>
        <v>4988262815.7028141</v>
      </c>
    </row>
    <row r="41" spans="1:14" x14ac:dyDescent="0.3">
      <c r="A41" s="4" t="s">
        <v>35</v>
      </c>
      <c r="B41" s="1" t="s">
        <v>16</v>
      </c>
      <c r="C41" s="1">
        <v>2040</v>
      </c>
      <c r="D41" s="1" t="s">
        <v>15</v>
      </c>
      <c r="E41" s="3">
        <v>554796.76526492031</v>
      </c>
      <c r="F41" s="3">
        <v>10163197567.121723</v>
      </c>
      <c r="G41" s="6">
        <f>F41*I41/10^12</f>
        <v>1.2980884003665873</v>
      </c>
      <c r="H41" s="3">
        <v>2.1748214023901049</v>
      </c>
      <c r="I41" s="3">
        <v>127.72440875949769</v>
      </c>
      <c r="J41" s="3">
        <v>1.3274475230019536</v>
      </c>
      <c r="K41" s="3">
        <v>1.6383483073378746</v>
      </c>
      <c r="L41" s="3">
        <v>5.8980539064163486E-3</v>
      </c>
      <c r="M41" s="3">
        <v>169.54745003468423</v>
      </c>
      <c r="N41" s="7">
        <f>F41/J41</f>
        <v>7656195360.6559</v>
      </c>
    </row>
    <row r="42" spans="1:14" x14ac:dyDescent="0.3">
      <c r="A42" s="4" t="s">
        <v>36</v>
      </c>
      <c r="B42" s="1" t="s">
        <v>16</v>
      </c>
      <c r="C42" s="1">
        <v>2035</v>
      </c>
      <c r="D42" s="1" t="s">
        <v>15</v>
      </c>
      <c r="E42" s="3">
        <v>197.4811333715472</v>
      </c>
      <c r="F42" s="3">
        <v>5795684.6013145884</v>
      </c>
      <c r="G42" s="3">
        <v>7.5142096759792348E-4</v>
      </c>
      <c r="H42" s="3">
        <v>2.142490639302332</v>
      </c>
      <c r="I42" s="3">
        <v>129.65180462502823</v>
      </c>
      <c r="J42" s="3">
        <v>1.3274475230019536</v>
      </c>
      <c r="K42" s="3">
        <v>1.6139927207496692</v>
      </c>
      <c r="L42" s="3">
        <v>5.8103737946988091E-3</v>
      </c>
      <c r="M42" s="3">
        <v>172.10596690222695</v>
      </c>
      <c r="N42" s="3">
        <v>4366036.6989181982</v>
      </c>
    </row>
    <row r="43" spans="1:14" x14ac:dyDescent="0.3">
      <c r="A43" s="4" t="s">
        <v>36</v>
      </c>
      <c r="B43" s="1" t="s">
        <v>16</v>
      </c>
      <c r="C43" s="1">
        <v>2040</v>
      </c>
      <c r="D43" s="1" t="s">
        <v>15</v>
      </c>
      <c r="E43" s="3">
        <v>197.4811333715472</v>
      </c>
      <c r="F43" s="3">
        <v>5795684.6013145894</v>
      </c>
      <c r="G43" s="3">
        <v>7.4025038905943085E-4</v>
      </c>
      <c r="H43" s="3">
        <v>2.1748214023901049</v>
      </c>
      <c r="I43" s="3">
        <v>127.72440875949769</v>
      </c>
      <c r="J43" s="3">
        <v>1.3274475230019536</v>
      </c>
      <c r="K43" s="3">
        <v>1.6383483073378746</v>
      </c>
      <c r="L43" s="3">
        <v>5.8980539064163486E-3</v>
      </c>
      <c r="M43" s="3">
        <v>169.54745003468423</v>
      </c>
      <c r="N43" s="3">
        <v>4366036.6989181992</v>
      </c>
    </row>
    <row r="44" spans="1:14" x14ac:dyDescent="0.3">
      <c r="A44" s="4" t="s">
        <v>37</v>
      </c>
      <c r="B44" s="1" t="s">
        <v>16</v>
      </c>
      <c r="C44" s="1">
        <v>2035</v>
      </c>
      <c r="D44" s="1" t="s">
        <v>15</v>
      </c>
      <c r="E44" s="3">
        <v>106980.1389487984</v>
      </c>
      <c r="F44" s="3">
        <v>1314154087.7314861</v>
      </c>
      <c r="G44" s="3">
        <v>0.17038244902974481</v>
      </c>
      <c r="H44" s="3">
        <v>2.142490639302332</v>
      </c>
      <c r="I44" s="3">
        <v>129.65180462502823</v>
      </c>
      <c r="J44" s="3">
        <v>1.3274475230019536</v>
      </c>
      <c r="K44" s="3">
        <v>1.6139927207496692</v>
      </c>
      <c r="L44" s="3">
        <v>5.8103737946988091E-3</v>
      </c>
      <c r="M44" s="3">
        <v>172.10596690222695</v>
      </c>
      <c r="N44" s="3">
        <v>989985716.91903496</v>
      </c>
    </row>
    <row r="45" spans="1:14" x14ac:dyDescent="0.3">
      <c r="A45" s="4" t="s">
        <v>37</v>
      </c>
      <c r="B45" s="1" t="s">
        <v>16</v>
      </c>
      <c r="C45" s="1">
        <v>2040</v>
      </c>
      <c r="D45" s="1" t="s">
        <v>15</v>
      </c>
      <c r="E45" s="3">
        <v>164429.0356011891</v>
      </c>
      <c r="F45" s="3">
        <v>2012093037.96896</v>
      </c>
      <c r="G45" s="3">
        <v>0.2569933936436869</v>
      </c>
      <c r="H45" s="3">
        <v>2.1748214023901049</v>
      </c>
      <c r="I45" s="3">
        <v>127.72440875949769</v>
      </c>
      <c r="J45" s="3">
        <v>1.3274475230019536</v>
      </c>
      <c r="K45" s="3">
        <v>1.6383483073378746</v>
      </c>
      <c r="L45" s="3">
        <v>5.8980539064163486E-3</v>
      </c>
      <c r="M45" s="3">
        <v>169.54745003468423</v>
      </c>
      <c r="N45" s="3">
        <v>1515760889.3033423</v>
      </c>
    </row>
    <row r="46" spans="1:14" x14ac:dyDescent="0.3">
      <c r="A46" s="4" t="s">
        <v>38</v>
      </c>
      <c r="B46" s="1" t="s">
        <v>16</v>
      </c>
      <c r="C46" s="1">
        <v>2035</v>
      </c>
      <c r="D46" s="1" t="s">
        <v>15</v>
      </c>
      <c r="E46" s="3">
        <v>4797407.8496304816</v>
      </c>
      <c r="F46" s="3">
        <v>114316292152.24789</v>
      </c>
      <c r="G46" s="3">
        <v>14.821313575580893</v>
      </c>
      <c r="H46" s="3">
        <v>2.142490639302332</v>
      </c>
      <c r="I46" s="3">
        <v>129.65180462502823</v>
      </c>
      <c r="J46" s="3">
        <v>1.3274475230019536</v>
      </c>
      <c r="K46" s="3">
        <v>1.6139927207496692</v>
      </c>
      <c r="L46" s="3">
        <v>5.8103737946988091E-3</v>
      </c>
      <c r="M46" s="3">
        <v>172.10596690222695</v>
      </c>
      <c r="N46" s="3">
        <v>86117372002.568924</v>
      </c>
    </row>
    <row r="47" spans="1:14" x14ac:dyDescent="0.3">
      <c r="A47" s="4" t="s">
        <v>38</v>
      </c>
      <c r="B47" s="1" t="s">
        <v>16</v>
      </c>
      <c r="C47" s="1">
        <v>2040</v>
      </c>
      <c r="D47" s="1" t="s">
        <v>15</v>
      </c>
      <c r="E47" s="3">
        <v>7218011.7365404833</v>
      </c>
      <c r="F47" s="3">
        <v>177432322191.63489</v>
      </c>
      <c r="G47" s="3">
        <v>22.662438446751256</v>
      </c>
      <c r="H47" s="3">
        <v>2.1748214023901049</v>
      </c>
      <c r="I47" s="3">
        <v>127.72440875949769</v>
      </c>
      <c r="J47" s="3">
        <v>1.3274475230019536</v>
      </c>
      <c r="K47" s="3">
        <v>1.6383483073378746</v>
      </c>
      <c r="L47" s="3">
        <v>5.8980539064163486E-3</v>
      </c>
      <c r="M47" s="3">
        <v>169.54745003468423</v>
      </c>
      <c r="N47" s="3">
        <v>133664283609.78136</v>
      </c>
    </row>
    <row r="48" spans="1:14" x14ac:dyDescent="0.3">
      <c r="A48" s="4" t="s">
        <v>39</v>
      </c>
      <c r="B48" s="1" t="s">
        <v>16</v>
      </c>
      <c r="C48" s="1">
        <v>2035</v>
      </c>
      <c r="D48" s="1" t="s">
        <v>15</v>
      </c>
      <c r="E48" s="3">
        <v>2968657.6665070201</v>
      </c>
      <c r="F48" s="3">
        <v>56989186004.023666</v>
      </c>
      <c r="G48" s="3">
        <v>7.388750809533069</v>
      </c>
      <c r="H48" s="3">
        <v>2.142490639302332</v>
      </c>
      <c r="I48" s="3">
        <v>129.65180462502823</v>
      </c>
      <c r="J48" s="3">
        <v>1.3274475230019536</v>
      </c>
      <c r="K48" s="3">
        <v>1.6139927207496692</v>
      </c>
      <c r="L48" s="3">
        <v>5.8103737946988091E-3</v>
      </c>
      <c r="M48" s="3">
        <v>172.10596690222695</v>
      </c>
      <c r="N48" s="3">
        <v>42931404079.270554</v>
      </c>
    </row>
    <row r="49" spans="1:14" x14ac:dyDescent="0.3">
      <c r="A49" s="4" t="s">
        <v>39</v>
      </c>
      <c r="B49" s="1" t="s">
        <v>16</v>
      </c>
      <c r="C49" s="1">
        <v>2040</v>
      </c>
      <c r="D49" s="1" t="s">
        <v>15</v>
      </c>
      <c r="E49" s="3">
        <v>5147178.6827999596</v>
      </c>
      <c r="F49" s="3">
        <v>99342402408.628448</v>
      </c>
      <c r="G49" s="3">
        <v>12.688449612390167</v>
      </c>
      <c r="H49" s="3">
        <v>2.1748214023901049</v>
      </c>
      <c r="I49" s="3">
        <v>127.72440875949769</v>
      </c>
      <c r="J49" s="3">
        <v>1.3274475230019536</v>
      </c>
      <c r="K49" s="3">
        <v>1.6383483073378746</v>
      </c>
      <c r="L49" s="3">
        <v>5.8980539064163486E-3</v>
      </c>
      <c r="M49" s="3">
        <v>169.54745003468423</v>
      </c>
      <c r="N49" s="3">
        <v>74837159802.724838</v>
      </c>
    </row>
    <row r="50" spans="1:14" x14ac:dyDescent="0.3">
      <c r="A50" s="4" t="s">
        <v>40</v>
      </c>
      <c r="B50" s="1" t="s">
        <v>16</v>
      </c>
      <c r="C50" s="1">
        <v>2035</v>
      </c>
      <c r="D50" s="1" t="s">
        <v>15</v>
      </c>
      <c r="E50" s="3">
        <v>1404545.2745038599</v>
      </c>
      <c r="F50" s="3">
        <v>32392242281.446999</v>
      </c>
      <c r="G50" s="3">
        <v>4.1997126676407444</v>
      </c>
      <c r="H50" s="3">
        <v>2.142490639302332</v>
      </c>
      <c r="I50" s="3">
        <v>129.65180462502823</v>
      </c>
      <c r="J50" s="3">
        <v>1.3274475230019536</v>
      </c>
      <c r="K50" s="3">
        <v>1.6139927207496692</v>
      </c>
      <c r="L50" s="3">
        <v>5.8103737946988091E-3</v>
      </c>
      <c r="M50" s="3">
        <v>172.10596690222695</v>
      </c>
      <c r="N50" s="3">
        <v>24401900429.324413</v>
      </c>
    </row>
    <row r="51" spans="1:14" x14ac:dyDescent="0.3">
      <c r="A51" s="4" t="s">
        <v>40</v>
      </c>
      <c r="B51" s="1" t="s">
        <v>16</v>
      </c>
      <c r="C51" s="1">
        <v>2040</v>
      </c>
      <c r="D51" s="1" t="s">
        <v>15</v>
      </c>
      <c r="E51" s="3">
        <v>2478162.081879009</v>
      </c>
      <c r="F51" s="3">
        <v>57152466371.919273</v>
      </c>
      <c r="G51" s="3">
        <v>7.2997649765004615</v>
      </c>
      <c r="H51" s="3">
        <v>2.1748214023901049</v>
      </c>
      <c r="I51" s="3">
        <v>127.72440875949769</v>
      </c>
      <c r="J51" s="3">
        <v>1.3274475230019536</v>
      </c>
      <c r="K51" s="3">
        <v>1.6383483073378746</v>
      </c>
      <c r="L51" s="3">
        <v>5.8980539064163486E-3</v>
      </c>
      <c r="M51" s="3">
        <v>169.54745003468423</v>
      </c>
      <c r="N51" s="3">
        <v>43054407335.569801</v>
      </c>
    </row>
    <row r="52" spans="1:14" x14ac:dyDescent="0.3">
      <c r="A52" s="4" t="s">
        <v>41</v>
      </c>
      <c r="B52" s="1" t="s">
        <v>16</v>
      </c>
      <c r="C52" s="1">
        <v>2035</v>
      </c>
      <c r="D52" s="1" t="s">
        <v>15</v>
      </c>
      <c r="E52" s="3">
        <v>1730979.8443368401</v>
      </c>
      <c r="F52" s="3">
        <v>38825868063.507408</v>
      </c>
      <c r="G52" s="3">
        <v>5.0338438605669857</v>
      </c>
      <c r="H52" s="3">
        <v>2.142490639302332</v>
      </c>
      <c r="I52" s="3">
        <v>129.65180462502823</v>
      </c>
      <c r="J52" s="3">
        <v>1.3274475230019536</v>
      </c>
      <c r="K52" s="3">
        <v>1.6139927207496692</v>
      </c>
      <c r="L52" s="3">
        <v>5.8103737946988091E-3</v>
      </c>
      <c r="M52" s="3">
        <v>172.10596690222695</v>
      </c>
      <c r="N52" s="3">
        <v>29248514454.043896</v>
      </c>
    </row>
    <row r="53" spans="1:14" x14ac:dyDescent="0.3">
      <c r="A53" s="4" t="s">
        <v>41</v>
      </c>
      <c r="B53" s="1" t="s">
        <v>16</v>
      </c>
      <c r="C53" s="1">
        <v>2040</v>
      </c>
      <c r="D53" s="1" t="s">
        <v>15</v>
      </c>
      <c r="E53" s="3">
        <v>2605479.4098965889</v>
      </c>
      <c r="F53" s="3">
        <v>59018043116.228683</v>
      </c>
      <c r="G53" s="3">
        <v>7.5380446631628502</v>
      </c>
      <c r="H53" s="3">
        <v>2.1748214023901049</v>
      </c>
      <c r="I53" s="3">
        <v>127.72440875949769</v>
      </c>
      <c r="J53" s="3">
        <v>1.3274475230019536</v>
      </c>
      <c r="K53" s="3">
        <v>1.6383483073378746</v>
      </c>
      <c r="L53" s="3">
        <v>5.8980539064163486E-3</v>
      </c>
      <c r="M53" s="3">
        <v>169.54745003468423</v>
      </c>
      <c r="N53" s="3">
        <v>44459793772.308563</v>
      </c>
    </row>
    <row r="54" spans="1:14" x14ac:dyDescent="0.3">
      <c r="A54" s="5" t="s">
        <v>42</v>
      </c>
      <c r="B54" s="1" t="s">
        <v>16</v>
      </c>
      <c r="C54" s="1">
        <v>2035</v>
      </c>
      <c r="D54" s="1" t="s">
        <v>15</v>
      </c>
      <c r="E54" s="3">
        <v>5132003.4878498903</v>
      </c>
      <c r="F54" s="3">
        <v>103377835320.4334</v>
      </c>
      <c r="G54" s="3">
        <v>13.403122907523178</v>
      </c>
      <c r="H54" s="3">
        <v>2.142490639302332</v>
      </c>
      <c r="I54" s="3">
        <v>129.65180462502823</v>
      </c>
      <c r="J54" s="3">
        <v>1.3274475230019536</v>
      </c>
      <c r="K54" s="3">
        <v>1.6139927207496692</v>
      </c>
      <c r="L54" s="3">
        <v>5.8103737946988091E-3</v>
      </c>
      <c r="M54" s="3">
        <v>172.10596690222695</v>
      </c>
      <c r="N54" s="3">
        <v>77877154108.999954</v>
      </c>
    </row>
    <row r="55" spans="1:14" x14ac:dyDescent="0.3">
      <c r="A55" s="5" t="s">
        <v>42</v>
      </c>
      <c r="B55" s="1" t="s">
        <v>16</v>
      </c>
      <c r="C55" s="1">
        <v>2040</v>
      </c>
      <c r="D55" s="1" t="s">
        <v>15</v>
      </c>
      <c r="E55" s="3">
        <v>5132003.4878498903</v>
      </c>
      <c r="F55" s="3">
        <v>144968029514.21371</v>
      </c>
      <c r="G55" s="3">
        <v>18.515955858732347</v>
      </c>
      <c r="H55" s="3">
        <v>2.1748214023901049</v>
      </c>
      <c r="I55" s="3">
        <v>127.72440875949769</v>
      </c>
      <c r="J55" s="3">
        <v>1.3274475230019536</v>
      </c>
      <c r="K55" s="3">
        <v>1.6383483073378746</v>
      </c>
      <c r="L55" s="3">
        <v>5.8980539064163486E-3</v>
      </c>
      <c r="M55" s="3">
        <v>169.54745003468423</v>
      </c>
      <c r="N55" s="3">
        <v>109208105783.62906</v>
      </c>
    </row>
    <row r="56" spans="1:14" x14ac:dyDescent="0.3">
      <c r="A56" s="4" t="s">
        <v>43</v>
      </c>
      <c r="B56" s="1" t="s">
        <v>16</v>
      </c>
      <c r="C56" s="1">
        <v>2035</v>
      </c>
      <c r="D56" s="1" t="s">
        <v>15</v>
      </c>
      <c r="E56" s="3">
        <v>486403.70278466988</v>
      </c>
      <c r="F56" s="3">
        <v>15204487673.06181</v>
      </c>
      <c r="G56" s="3">
        <v>1.9712892652114598</v>
      </c>
      <c r="H56" s="3">
        <v>2.142490639302332</v>
      </c>
      <c r="I56" s="3">
        <v>129.65180462502823</v>
      </c>
      <c r="J56" s="3">
        <v>1.3274475230019536</v>
      </c>
      <c r="K56" s="3">
        <v>1.6139927207496692</v>
      </c>
      <c r="L56" s="3">
        <v>5.8103737946988091E-3</v>
      </c>
      <c r="M56" s="3">
        <v>172.10596690222695</v>
      </c>
      <c r="N56" s="3">
        <v>11453927488.355736</v>
      </c>
    </row>
    <row r="57" spans="1:14" x14ac:dyDescent="0.3">
      <c r="A57" s="4" t="s">
        <v>43</v>
      </c>
      <c r="B57" s="1" t="s">
        <v>16</v>
      </c>
      <c r="C57" s="1">
        <v>2040</v>
      </c>
      <c r="D57" s="1" t="s">
        <v>15</v>
      </c>
      <c r="E57" s="3">
        <v>952018.58037336089</v>
      </c>
      <c r="F57" s="3">
        <v>29759137701.755131</v>
      </c>
      <c r="G57" s="3">
        <v>3.8009682681491497</v>
      </c>
      <c r="H57" s="3">
        <v>2.1748214023901049</v>
      </c>
      <c r="I57" s="3">
        <v>127.72440875949769</v>
      </c>
      <c r="J57" s="3">
        <v>1.3274475230019536</v>
      </c>
      <c r="K57" s="3">
        <v>1.6383483073378746</v>
      </c>
      <c r="L57" s="3">
        <v>5.8980539064163486E-3</v>
      </c>
      <c r="M57" s="3">
        <v>169.54745003468423</v>
      </c>
      <c r="N57" s="3">
        <v>22418315742.121685</v>
      </c>
    </row>
    <row r="58" spans="1:14" x14ac:dyDescent="0.3">
      <c r="A58" s="4" t="s">
        <v>44</v>
      </c>
      <c r="B58" s="1" t="s">
        <v>16</v>
      </c>
      <c r="C58" s="1">
        <v>2035</v>
      </c>
      <c r="D58" s="1" t="s">
        <v>15</v>
      </c>
      <c r="E58" s="3">
        <v>649440.85482545558</v>
      </c>
      <c r="F58" s="3">
        <v>13197231509.998131</v>
      </c>
      <c r="G58" s="3">
        <v>1.7110448813255439</v>
      </c>
      <c r="H58" s="3">
        <v>2.142490639302332</v>
      </c>
      <c r="I58" s="3">
        <v>129.65180462502823</v>
      </c>
      <c r="J58" s="3">
        <v>1.3274475230019536</v>
      </c>
      <c r="K58" s="3">
        <v>1.6139927207496692</v>
      </c>
      <c r="L58" s="3">
        <v>5.8103737946988091E-3</v>
      </c>
      <c r="M58" s="3">
        <v>172.10596690222695</v>
      </c>
      <c r="N58" s="3">
        <v>9941810340.007473</v>
      </c>
    </row>
    <row r="59" spans="1:14" x14ac:dyDescent="0.3">
      <c r="A59" s="4" t="s">
        <v>44</v>
      </c>
      <c r="B59" s="1" t="s">
        <v>16</v>
      </c>
      <c r="C59" s="1">
        <v>2040</v>
      </c>
      <c r="D59" s="1" t="s">
        <v>15</v>
      </c>
      <c r="E59" s="3">
        <v>975256.81690518977</v>
      </c>
      <c r="F59" s="3">
        <v>20317624474.419521</v>
      </c>
      <c r="G59" s="3">
        <v>2.5950565733927329</v>
      </c>
      <c r="H59" s="3">
        <v>2.1748214023901049</v>
      </c>
      <c r="I59" s="3">
        <v>127.72440875949769</v>
      </c>
      <c r="J59" s="3">
        <v>1.3274475230019536</v>
      </c>
      <c r="K59" s="3">
        <v>1.6383483073378746</v>
      </c>
      <c r="L59" s="3">
        <v>5.8980539064163486E-3</v>
      </c>
      <c r="M59" s="3">
        <v>169.54745003468423</v>
      </c>
      <c r="N59" s="3">
        <v>15305783560.070435</v>
      </c>
    </row>
  </sheetData>
  <autoFilter ref="A1:N59" xr:uid="{E73A79DD-E3A6-4ED9-BB7C-16096D3E80EF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Props1.xml><?xml version="1.0" encoding="utf-8"?>
<ds:datastoreItem xmlns:ds="http://schemas.openxmlformats.org/officeDocument/2006/customXml" ds:itemID="{348A722C-DC23-48CD-94BC-79ACD3C98A71}"/>
</file>

<file path=customXml/itemProps2.xml><?xml version="1.0" encoding="utf-8"?>
<ds:datastoreItem xmlns:ds="http://schemas.openxmlformats.org/officeDocument/2006/customXml" ds:itemID="{45ADC87F-E43F-4A71-ADCE-E8149C133E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2503F6-1ECA-4822-9E20-952AB27AD56D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747bd86c-ce71-45ea-b8eb-b2faa30a321f"/>
    <ds:schemaRef ds:uri="http://purl.org/dc/dcmitype/"/>
    <ds:schemaRef ds:uri="febcdd9f-8e8a-4082-9087-afb1140160c2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810584fd-69f9-4137-a6a1-c0e33280b15c}" enabled="0" method="" siteId="{810584fd-69f9-4137-a6a1-c0e33280b15c}" removed="1"/>
  <clbl:label id="{eb769cfb-dd8b-4bb8-a400-4916379695bd}" enabled="1" method="Privileged" siteId="{d602ad75-52f3-4a9e-930c-683bb941493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EV_ETM_DATA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Hauß, Dr.-Ing. Julian</cp:lastModifiedBy>
  <cp:revision/>
  <dcterms:created xsi:type="dcterms:W3CDTF">2025-07-04T06:37:12Z</dcterms:created>
  <dcterms:modified xsi:type="dcterms:W3CDTF">2026-05-21T14:02:22Z</dcterms:modified>
  <cp:category/>
  <cp:contentStatus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SIP_Label_26326a25-05b5-4156-bd4d-89acce8cd3b1_Removed">
    <vt:lpwstr>False</vt:lpwstr>
  </property>
  <property fmtid="{D5CDD505-2E9C-101B-9397-08002B2CF9AE}" pid="5" name="MSIP_Label_26326a25-05b5-4156-bd4d-89acce8cd3b1_ActionId">
    <vt:lpwstr>c57f8b2e-1dd7-463a-81d5-9a7305986a98</vt:lpwstr>
  </property>
  <property fmtid="{D5CDD505-2E9C-101B-9397-08002B2CF9AE}" pid="6" name="MSIP_Label_26326a25-05b5-4156-bd4d-89acce8cd3b1_Name">
    <vt:lpwstr>Open within ENTSO-E</vt:lpwstr>
  </property>
  <property fmtid="{D5CDD505-2E9C-101B-9397-08002B2CF9AE}" pid="7" name="MSIP_Label_26326a25-05b5-4156-bd4d-89acce8cd3b1_SetDate">
    <vt:lpwstr>2026-05-28T09:37:11Z</vt:lpwstr>
  </property>
  <property fmtid="{D5CDD505-2E9C-101B-9397-08002B2CF9AE}" pid="8" name="MSIP_Label_26326a25-05b5-4156-bd4d-89acce8cd3b1_SiteId">
    <vt:lpwstr>7ffbeccf-0c1b-496c-8978-89209c2d375d</vt:lpwstr>
  </property>
  <property fmtid="{D5CDD505-2E9C-101B-9397-08002B2CF9AE}" pid="9" name="MSIP_Label_26326a25-05b5-4156-bd4d-89acce8cd3b1_Enabled">
    <vt:lpwstr>True</vt:lpwstr>
  </property>
  <property fmtid="{D5CDD505-2E9C-101B-9397-08002B2CF9AE}" pid="10" name="MYENTSOE_Classification2">
    <vt:lpwstr/>
  </property>
  <property fmtid="{D5CDD505-2E9C-101B-9397-08002B2CF9AE}" pid="11" name="MYENTSOE_Classification3">
    <vt:lpwstr/>
  </property>
  <property fmtid="{D5CDD505-2E9C-101B-9397-08002B2CF9AE}" pid="12" name="MYENTSOE_PublicType">
    <vt:lpwstr>1;#Extranet|922fc1ba-0c8d-4fbf-b30d-83722d0f30f2</vt:lpwstr>
  </property>
  <property fmtid="{D5CDD505-2E9C-101B-9397-08002B2CF9AE}" pid="13" name="MYENTSOE_SharingType">
    <vt:lpwstr>3;#Shared|04da8cfa-2b68-4725-9db5-e7b66ab623e6</vt:lpwstr>
  </property>
  <property fmtid="{D5CDD505-2E9C-101B-9397-08002B2CF9AE}" pid="14" name="MYENTSOE_DocumentClassification">
    <vt:lpwstr/>
  </property>
  <property fmtid="{D5CDD505-2E9C-101B-9397-08002B2CF9AE}" pid="15" name="MYENTSOE_Classification1">
    <vt:lpwstr/>
  </property>
  <property fmtid="{D5CDD505-2E9C-101B-9397-08002B2CF9AE}" pid="16" name="MYENTSOE_Section">
    <vt:lpwstr>2;#SDC|414c202c-9255-45c1-8290-a69e6acf8153</vt:lpwstr>
  </property>
  <property fmtid="{D5CDD505-2E9C-101B-9397-08002B2CF9AE}" pid="17" name="MYENTSOE_Classification4">
    <vt:lpwstr/>
  </property>
  <property fmtid="{D5CDD505-2E9C-101B-9397-08002B2CF9AE}" pid="18" name="MYENTSOE_DataClassification">
    <vt:lpwstr/>
  </property>
  <property fmtid="{D5CDD505-2E9C-101B-9397-08002B2CF9AE}" pid="19" name="MSIP_Label_26326a25-05b5-4156-bd4d-89acce8cd3b1_Extended_MSFT_Method">
    <vt:lpwstr>Standard</vt:lpwstr>
  </property>
  <property fmtid="{D5CDD505-2E9C-101B-9397-08002B2CF9AE}" pid="20" name="Sensitivity">
    <vt:lpwstr>Open within ENTSO-E</vt:lpwstr>
  </property>
</Properties>
</file>